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10FDCA3-2FD1-4E1C-83F8-3F70048DF0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INOM.DIST" sheetId="1" r:id="rId1"/>
    <sheet name="Example 1" sheetId="2" r:id="rId2"/>
    <sheet name="Example 2" sheetId="3" r:id="rId3"/>
    <sheet name="Example 3" sheetId="8" r:id="rId4"/>
    <sheet name="Example 4" sheetId="4" r:id="rId5"/>
    <sheet name="Example 5" sheetId="5" r:id="rId6"/>
    <sheet name="Example 6" sheetId="6" r:id="rId7"/>
    <sheet name="Example 7" sheetId="7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0" i="3"/>
  <c r="B10" i="4"/>
  <c r="B10" i="8"/>
  <c r="D4" i="5"/>
  <c r="B13" i="3"/>
  <c r="D7" i="5"/>
  <c r="B10" i="5"/>
  <c r="D10" i="2"/>
  <c r="B10" i="2"/>
  <c r="D8" i="5"/>
  <c r="D5" i="5"/>
  <c r="B10" i="3"/>
  <c r="D10" i="4"/>
  <c r="B14" i="4"/>
  <c r="D9" i="5"/>
  <c r="D13" i="3"/>
  <c r="B19" i="8"/>
  <c r="D6" i="5"/>
  <c r="D14" i="4"/>
  <c r="A2" i="7" l="1"/>
  <c r="A2" i="6"/>
  <c r="A2" i="5"/>
  <c r="A2" i="4"/>
  <c r="A2" i="8"/>
  <c r="A2" i="3"/>
  <c r="A2" i="2"/>
  <c r="A2" i="1"/>
  <c r="A66" i="1" l="1"/>
  <c r="A19" i="8"/>
  <c r="B18" i="8"/>
  <c r="B9" i="8"/>
  <c r="A10" i="8"/>
  <c r="A70" i="1" l="1"/>
  <c r="A9" i="7" l="1"/>
  <c r="A10" i="7" s="1"/>
  <c r="B8" i="7"/>
  <c r="A11" i="7" l="1"/>
  <c r="B10" i="7"/>
  <c r="B9" i="7"/>
  <c r="A9" i="6"/>
  <c r="B9" i="6" s="1"/>
  <c r="B8" i="6"/>
  <c r="A10" i="6" l="1"/>
  <c r="A11" i="6" s="1"/>
  <c r="A12" i="6" s="1"/>
  <c r="A12" i="7"/>
  <c r="B11" i="7"/>
  <c r="A10" i="5"/>
  <c r="B9" i="5"/>
  <c r="C7" i="5"/>
  <c r="C6" i="5"/>
  <c r="C5" i="5"/>
  <c r="C4" i="5"/>
  <c r="C8" i="5" l="1"/>
  <c r="C9" i="5" s="1"/>
  <c r="B10" i="6"/>
  <c r="B11" i="6"/>
  <c r="A13" i="7"/>
  <c r="B12" i="7"/>
  <c r="A13" i="6"/>
  <c r="B12" i="6"/>
  <c r="A14" i="4"/>
  <c r="D13" i="4"/>
  <c r="B13" i="4" a="1"/>
  <c r="B13" i="4" s="1"/>
  <c r="A14" i="7" l="1"/>
  <c r="B13" i="7"/>
  <c r="A14" i="6"/>
  <c r="B13" i="6"/>
  <c r="A10" i="4"/>
  <c r="D9" i="4"/>
  <c r="B9" i="4"/>
  <c r="A15" i="7" l="1"/>
  <c r="B14" i="7"/>
  <c r="A15" i="6"/>
  <c r="B14" i="6"/>
  <c r="A13" i="3"/>
  <c r="D12" i="3"/>
  <c r="B12" i="3"/>
  <c r="A16" i="7" l="1"/>
  <c r="B15" i="7"/>
  <c r="A16" i="6"/>
  <c r="B15" i="6"/>
  <c r="A10" i="3"/>
  <c r="D9" i="3"/>
  <c r="B9" i="3"/>
  <c r="A17" i="7" l="1"/>
  <c r="B16" i="7"/>
  <c r="A17" i="6"/>
  <c r="B16" i="6"/>
  <c r="A10" i="2"/>
  <c r="D9" i="2"/>
  <c r="D11" i="2" s="1"/>
  <c r="B9" i="2"/>
  <c r="A11" i="2" s="1"/>
  <c r="A18" i="7" l="1"/>
  <c r="B18" i="7" s="1"/>
  <c r="B17" i="7"/>
  <c r="A18" i="6"/>
  <c r="B18" i="6" s="1"/>
  <c r="B17" i="6"/>
  <c r="A64" i="1"/>
  <c r="A65" i="1"/>
  <c r="A67" i="1"/>
  <c r="A68" i="1"/>
  <c r="A69" i="1"/>
</calcChain>
</file>

<file path=xl/sharedStrings.xml><?xml version="1.0" encoding="utf-8"?>
<sst xmlns="http://schemas.openxmlformats.org/spreadsheetml/2006/main" count="143" uniqueCount="100">
  <si>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</si>
  <si>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probability is less than 0 or greater than 1.</t>
  </si>
  <si>
    <t>number_s is greater than the number of trials.</t>
  </si>
  <si>
    <t>number_s is less than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</si>
  <si>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</si>
  <si>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Where a numeric input is made to cumulative TRUE is assumed for all inputs except 0 which takes the value of FALSE.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</si>
  <si>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non numeric data is inserted for cumulative.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</si>
  <si>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number_s, trials, or probability.</t>
    </r>
  </si>
  <si>
    <t>Errors Using BINOM.DIST Function</t>
  </si>
  <si>
    <t>number_s</t>
  </si>
  <si>
    <t>probability_s</t>
  </si>
  <si>
    <t>trials</t>
  </si>
  <si>
    <t>The probability mass function</t>
  </si>
  <si>
    <t>The cumulative distribution</t>
  </si>
  <si>
    <t>Probability</t>
  </si>
  <si>
    <t>cumulative</t>
  </si>
  <si>
    <t>To obtain either distribution</t>
  </si>
  <si>
    <t>Also note that cumulative distribution formula uses a hard coded array of numbers from 0 to number_s</t>
  </si>
  <si>
    <t>Press [Enter]</t>
  </si>
  <si>
    <t>Press and hold down the [Ctrl] and [Shift] keys,</t>
  </si>
  <si>
    <t>Enter the formula as shown in the formula bar without the external { and } parentheses,</t>
  </si>
  <si>
    <t>For cumulative distribution, note that the formula is array entered.</t>
  </si>
  <si>
    <t>By Formula:</t>
  </si>
  <si>
    <t>To obtain probability mass function</t>
  </si>
  <si>
    <t>To obtain cumulative distribution</t>
  </si>
  <si>
    <t>The "old" BINOMDIST &gt;&gt;&gt;</t>
  </si>
  <si>
    <t>Example 2:- Comparison Of BINOM.DIST Function With BINOMDIST</t>
  </si>
  <si>
    <t>Example 1:- Simple Entry of BINOM.DIST Function</t>
  </si>
  <si>
    <t>Index of Examples</t>
  </si>
  <si>
    <t>Examples Using BINOM.DIST Function</t>
  </si>
  <si>
    <t>This is an array entered function. See Example 3 below.</t>
  </si>
  <si>
    <t>{=SUM(BINOM.DIST(array0_number_s,trials,probability_s,FALSE))}</t>
  </si>
  <si>
    <t>Since n and k are integers we can define cumulative probability for the number of trials in terms of the sum of the probability densities for 0 through to number_s inclusive.</t>
  </si>
  <si>
    <t>=COMBIN(n,k)*p^k*(1-p)^(n-k)</t>
  </si>
  <si>
    <t>Or using COMBIN we can simplify to:</t>
  </si>
  <si>
    <t>=FACT(n)/(FACT(k)*FACT(n-k))*p^k*(1-p)^(n-k)</t>
  </si>
  <si>
    <t>Or in Excel linear form:</t>
  </si>
  <si>
    <t>The equation for the probability density function is:</t>
  </si>
  <si>
    <t>Equations / Formulas</t>
  </si>
  <si>
    <t>TRUE returns the cumulative distribution function, which is the probability that there are at most number_s successes.
FALSE returns the probability mass function, which is the probability that there are number_s successes.</t>
  </si>
  <si>
    <t>A logical value that determines the form of the function.</t>
  </si>
  <si>
    <t>Required.</t>
  </si>
  <si>
    <t>Must be greater than 0 and less than 1.</t>
  </si>
  <si>
    <t>The probability of success on each trial.</t>
  </si>
  <si>
    <t>probability_s (p)</t>
  </si>
  <si>
    <t>Must be an integer.</t>
  </si>
  <si>
    <t>The number of independent trials.</t>
  </si>
  <si>
    <t>trials (n)</t>
  </si>
  <si>
    <t>Must be an integer greater than 0 and less than the number of trials.</t>
  </si>
  <si>
    <t>The number of successes in trials.</t>
  </si>
  <si>
    <t>number_s (k)</t>
  </si>
  <si>
    <t>Argument Notes</t>
  </si>
  <si>
    <t>Description</t>
  </si>
  <si>
    <t>Type</t>
  </si>
  <si>
    <t>Name</t>
  </si>
  <si>
    <t>Arguments:</t>
  </si>
  <si>
    <r>
      <t>BINOM.DIST(</t>
    </r>
    <r>
      <rPr>
        <b/>
        <sz val="10"/>
        <color rgb="FFFF0000"/>
        <rFont val="Arial"/>
        <family val="2"/>
      </rPr>
      <t>number_s,trials,probability_s,cumulative</t>
    </r>
    <r>
      <rPr>
        <sz val="10"/>
        <rFont val="Arial"/>
        <family val="2"/>
      </rPr>
      <t>)</t>
    </r>
  </si>
  <si>
    <t>Syntax:</t>
  </si>
  <si>
    <t>For calculation a. above cumulative is TRUE and for calculation b. above cumulative is FALSE.</t>
  </si>
  <si>
    <t>b. the probability that exactly (say) 4 heads would result.</t>
  </si>
  <si>
    <t>a. the probability that at least (say) 4 heads would result, OR</t>
  </si>
  <si>
    <t>Were we to toss the coin 10 times we can use the BINOM.DIST function to calculate either:</t>
  </si>
  <si>
    <t>Were we to looking at a tossing of a coin problem. There are only two outcomes for each trial - head OR tail. With an unbiased coin the probabilities are equal at 0.5.</t>
  </si>
  <si>
    <t>next three babies born are male.</t>
  </si>
  <si>
    <t>and when the probability of success is constant throughout the experiment. For example, BINOM.DIST can calculate the probability that two of the</t>
  </si>
  <si>
    <t>Use BINOM.DIST in problems with a fixed number of tests or trials, when the outcomes of any trial are only success or failure, when trials are independent,</t>
  </si>
  <si>
    <t>Statements of Microsoft (Excel Help 2013) indicate that the BINOMDIST and other replaced functions may be omitted in later versions of Excel. In Excel 2013 they are provided in a new "Compatibility" classification.</t>
  </si>
  <si>
    <t>Comment</t>
  </si>
  <si>
    <t>Microsoft 2009 White Paper says that the algorithms for calculating the binomial distribution have been modified or redesigned for greater accuracy</t>
  </si>
  <si>
    <t>Introduced Excel 2010 as a replacement for BINOMDIST.</t>
  </si>
  <si>
    <t>Built in.</t>
  </si>
  <si>
    <t>Classification - Statistics &gt; Distribution</t>
  </si>
  <si>
    <t>Classification, Source, History</t>
  </si>
  <si>
    <t>b. The probability density function for the binomial distribution,</t>
  </si>
  <si>
    <t>a. The cumulative distribution function of the binomial distribution, or</t>
  </si>
  <si>
    <t>Returns the either:</t>
  </si>
  <si>
    <t>BINOM.DIST</t>
  </si>
  <si>
    <t>number</t>
  </si>
  <si>
    <t>probability</t>
  </si>
  <si>
    <t>Related / Similar And Frequently Used With Functions</t>
  </si>
  <si>
    <t>Related / Similar</t>
  </si>
  <si>
    <t>BINOM.INV</t>
  </si>
  <si>
    <t>Returns the inverse of the beta cumulative probability density function (BINOM.DIST).</t>
  </si>
  <si>
    <t>BINOMDIST</t>
  </si>
  <si>
    <t>BINOMDIST was replaced by BINOM.DIST in Excel 2010.</t>
  </si>
  <si>
    <t>BINOMDIST should only be used where there is a requirement for the workbook to be used on a pre-Excel 2010 version.</t>
  </si>
  <si>
    <t>Example 7:- Tabulating And Charting The BINOM.DIST Probability Density Function</t>
  </si>
  <si>
    <t>Example 6:- Tabulating And Charting The BINOM.DIST Cumulative Probability</t>
  </si>
  <si>
    <t>Example 5:- Validating Simple Entry of BINOM.DIST Function</t>
  </si>
  <si>
    <t>Example 4:- Crosscheck And Examination Of BINOM.DIST Algorithm.</t>
  </si>
  <si>
    <t>Users should be aware that Microsoft have advised (White Paper 2009) that BINOM.DIST has greater accuracy than BINOMDIST.</t>
  </si>
  <si>
    <t>Example 3:- Binomial Distribution For All Excel Versions Using BINOM.DIST And BINOMDIST</t>
  </si>
  <si>
    <t>Excel 2013 introduced the following:</t>
  </si>
  <si>
    <t>BINOM.DIST.RANGE</t>
  </si>
  <si>
    <t>Returns the probability of a trial result lying within a user provided range using a binomial distribution.</t>
  </si>
  <si>
    <t>File Creation Date : 19-Jun-2020</t>
  </si>
  <si>
    <t xml:space="preserve">Open the Excel help for this function. </t>
  </si>
  <si>
    <t>Double Click on BINOM.DIST and then click on the link</t>
  </si>
  <si>
    <t>Enter =BINOM.DIST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</si>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</sst>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 ;[Red]\-0.00\ "/>
    <numFmt numFmtId="165" formatCode="0_ ;[Red]\-0\ "/>
    <numFmt numFmtId="166" formatCode="0.00000000000000"/>
    <numFmt numFmtId="167" formatCode="0.000000000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wrapText="1"/>
    </xf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165" fontId="1" fillId="0" borderId="0" xfId="0" applyNumberFormat="1" applyFont="1" applyFill="1" applyAlignment="1" applyProtection="1">
      <alignment vertical="top"/>
      <protection locked="0"/>
    </xf>
    <xf numFmtId="166" fontId="4" fillId="0" borderId="0" xfId="0" applyNumberFormat="1" applyFont="1" applyFill="1" applyProtection="1"/>
    <xf numFmtId="164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 wrapText="1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164" fontId="1" fillId="0" borderId="0" xfId="0" applyNumberFormat="1" applyFon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165" fontId="0" fillId="0" borderId="0" xfId="0" applyNumberFormat="1" applyFill="1" applyAlignment="1" applyProtection="1">
      <alignment horizontal="left" vertical="top"/>
      <protection locked="0"/>
    </xf>
    <xf numFmtId="164" fontId="0" fillId="0" borderId="0" xfId="0" applyNumberFormat="1" applyFill="1" applyAlignment="1" applyProtection="1">
      <alignment horizontal="left" vertical="top"/>
      <protection locked="0"/>
    </xf>
    <xf numFmtId="0" fontId="0" fillId="0" borderId="0" xfId="0" applyNumberFormat="1" applyFill="1" applyAlignment="1" applyProtection="1">
      <alignment horizontal="left" vertical="top"/>
    </xf>
    <xf numFmtId="167" fontId="4" fillId="0" borderId="0" xfId="0" applyNumberFormat="1" applyFont="1" applyFill="1" applyProtection="1"/>
    <xf numFmtId="165" fontId="0" fillId="0" borderId="0" xfId="0" applyNumberForma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Binomial</a:t>
            </a:r>
            <a:r>
              <a:rPr lang="en-US" baseline="0"/>
              <a:t> Distribution Cumulative Probability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7171296296296296"/>
          <c:w val="0.82498840769903758"/>
          <c:h val="0.62329432779235916"/>
        </c:manualLayout>
      </c:layout>
      <c:lineChart>
        <c:grouping val="standard"/>
        <c:varyColors val="0"/>
        <c:ser>
          <c:idx val="1"/>
          <c:order val="0"/>
          <c:tx>
            <c:strRef>
              <c:f>'Example 6'!$B$7</c:f>
              <c:strCache>
                <c:ptCount val="1"/>
                <c:pt idx="0">
                  <c:v>probability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6'!$A$8:$A$18</c:f>
              <c:numCache>
                <c:formatCode>0_ ;[Red]\-0\ </c:formatCode>
                <c:ptCount val="11"/>
                <c:pt idx="0" formatCode="General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'Example 6'!$B$8:$B$18</c:f>
              <c:numCache>
                <c:formatCode>0.000000000</c:formatCode>
                <c:ptCount val="11"/>
                <c:pt idx="0">
                  <c:v>9.5367431640625E-7</c:v>
                </c:pt>
                <c:pt idx="1">
                  <c:v>2.0122528076171875E-4</c:v>
                </c:pt>
                <c:pt idx="2">
                  <c:v>5.9089660644531285E-3</c:v>
                </c:pt>
                <c:pt idx="3">
                  <c:v>5.7659149169921903E-2</c:v>
                </c:pt>
                <c:pt idx="4">
                  <c:v>0.25172233581542974</c:v>
                </c:pt>
                <c:pt idx="5">
                  <c:v>0.58809852600097656</c:v>
                </c:pt>
                <c:pt idx="6">
                  <c:v>0.86841201782226551</c:v>
                </c:pt>
                <c:pt idx="7">
                  <c:v>0.97930526733398438</c:v>
                </c:pt>
                <c:pt idx="8">
                  <c:v>0.99871158599853516</c:v>
                </c:pt>
                <c:pt idx="9">
                  <c:v>0.99997997283935547</c:v>
                </c:pt>
                <c:pt idx="10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529-4489-9DDD-A11BFD3DFC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3760"/>
        <c:axId val="331834152"/>
      </c:lineChart>
      <c:catAx>
        <c:axId val="331833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number</a:t>
                </a:r>
              </a:p>
            </c:rich>
          </c:tx>
          <c:layout>
            <c:manualLayout>
              <c:xMode val="edge"/>
              <c:yMode val="edge"/>
              <c:x val="0.47865857392825895"/>
              <c:y val="0.846851122776319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4152"/>
        <c:crosses val="autoZero"/>
        <c:auto val="1"/>
        <c:lblAlgn val="ctr"/>
        <c:lblOffset val="100"/>
        <c:noMultiLvlLbl val="0"/>
      </c:catAx>
      <c:valAx>
        <c:axId val="331834152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888298337707784"/>
          <c:y val="0.88483741615631384"/>
          <c:w val="0.2122340332458443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BINOMIAL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445603674540683"/>
          <c:y val="0.1332919782291577"/>
          <c:w val="0.82498840769903758"/>
          <c:h val="0.67489574196186297"/>
        </c:manualLayout>
      </c:layout>
      <c:lineChart>
        <c:grouping val="standard"/>
        <c:varyColors val="0"/>
        <c:ser>
          <c:idx val="1"/>
          <c:order val="0"/>
          <c:tx>
            <c:strRef>
              <c:f>'Example 7'!$B$7</c:f>
              <c:strCache>
                <c:ptCount val="1"/>
                <c:pt idx="0">
                  <c:v>probability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7'!$A$8:$A$18</c:f>
              <c:numCache>
                <c:formatCode>0_ ;[Red]\-0\ 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cat>
          <c:val>
            <c:numRef>
              <c:f>'Example 7'!$B$8:$B$18</c:f>
              <c:numCache>
                <c:formatCode>0.000000000</c:formatCode>
                <c:ptCount val="11"/>
                <c:pt idx="0">
                  <c:v>9.5367431640625E-7</c:v>
                </c:pt>
                <c:pt idx="1">
                  <c:v>1.8119812011718755E-4</c:v>
                </c:pt>
                <c:pt idx="2">
                  <c:v>4.6205520629882752E-3</c:v>
                </c:pt>
                <c:pt idx="3">
                  <c:v>3.6964416503906257E-2</c:v>
                </c:pt>
                <c:pt idx="4">
                  <c:v>0.12013435363769531</c:v>
                </c:pt>
                <c:pt idx="5">
                  <c:v>0.17619705200195307</c:v>
                </c:pt>
                <c:pt idx="6">
                  <c:v>0.12013435363769531</c:v>
                </c:pt>
                <c:pt idx="7">
                  <c:v>3.6964416503906257E-2</c:v>
                </c:pt>
                <c:pt idx="8">
                  <c:v>4.6205520629882752E-3</c:v>
                </c:pt>
                <c:pt idx="9">
                  <c:v>1.8119812011718753E-4</c:v>
                </c:pt>
                <c:pt idx="10">
                  <c:v>9.5367431640625E-7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2E8-4CEA-9F9C-12F8B7DD4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834936"/>
        <c:axId val="331835328"/>
      </c:lineChart>
      <c:catAx>
        <c:axId val="3318349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_ ;[Red]\-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5328"/>
        <c:crosses val="autoZero"/>
        <c:auto val="1"/>
        <c:lblAlgn val="ctr"/>
        <c:lblOffset val="100"/>
        <c:noMultiLvlLbl val="0"/>
      </c:catAx>
      <c:valAx>
        <c:axId val="331835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834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221631671041119"/>
          <c:y val="0.88888833643831799"/>
          <c:w val="0.21223403324584431"/>
          <c:h val="7.9086654934216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41</xdr:row>
      <xdr:rowOff>166687</xdr:rowOff>
    </xdr:from>
    <xdr:ext cx="5861285" cy="55778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33350" y="6805612"/>
              <a:ext cx="5861285" cy="55778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𝑩𝑰𝑵𝑶𝑴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𝑫𝑰𝑺𝑻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𝒑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𝑭𝑨𝑳𝑺𝑬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𝒌</m:t>
                            </m:r>
                          </m:e>
                        </m:d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𝒑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33350" y="6805612"/>
              <a:ext cx="5861285" cy="55778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𝑩𝑰𝑵𝑶𝑴.𝑫𝑰𝑺𝑻(𝒌,𝒏,𝒑,𝑭𝑨𝑳𝑺𝑬)=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𝒏!/𝒌!(𝒏−𝒌)! 𝒑^𝒌 (𝟏−𝒑)^(𝒏−𝒌)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1147762</xdr:colOff>
      <xdr:row>3</xdr:row>
      <xdr:rowOff>80962</xdr:rowOff>
    </xdr:from>
    <xdr:to>
      <xdr:col>4</xdr:col>
      <xdr:colOff>957262</xdr:colOff>
      <xdr:row>20</xdr:row>
      <xdr:rowOff>71437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0.79375</cdr:x>
      <cdr:y>0.87384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3629035" y="2397105"/>
          <a:ext cx="942965" cy="346095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1076325</xdr:colOff>
      <xdr:row>2</xdr:row>
      <xdr:rowOff>119062</xdr:rowOff>
    </xdr:from>
    <xdr:to>
      <xdr:col>4</xdr:col>
      <xdr:colOff>885825</xdr:colOff>
      <xdr:row>19</xdr:row>
      <xdr:rowOff>76200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0.79375</cdr:x>
      <cdr:y>0.87228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3629035" y="2280683"/>
          <a:ext cx="942965" cy="33393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>
    <tabColor rgb="FF00B0F0"/>
  </sheetPr>
  <dimension ref="A1:E8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76</v>
      </c>
      <c r="B1" s="31"/>
      <c r="C1" s="31"/>
      <c r="D1" s="32" t="s">
        <v>99</v>
      </c>
      <c r="E1" s="33"/>
    </row>
    <row r="2" spans="1:5" ht="15.75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52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75</v>
      </c>
      <c r="B4" s="2"/>
      <c r="C4" s="2"/>
      <c r="D4" s="8" t="s">
        <v>95</v>
      </c>
    </row>
    <row r="5" spans="1:5" x14ac:dyDescent="0.2">
      <c r="A5" s="9" t="s">
        <v>74</v>
      </c>
      <c r="B5" s="2"/>
      <c r="C5" s="2"/>
      <c r="D5" s="8"/>
    </row>
    <row r="6" spans="1:5" x14ac:dyDescent="0.2">
      <c r="A6" s="9" t="s">
        <v>73</v>
      </c>
      <c r="B6" s="2"/>
      <c r="C6" s="2"/>
      <c r="D6" s="10" t="s">
        <v>96</v>
      </c>
    </row>
    <row r="7" spans="1:5" x14ac:dyDescent="0.2">
      <c r="A7" s="4"/>
      <c r="B7" s="2"/>
      <c r="C7" s="2"/>
      <c r="D7" s="8" t="s">
        <v>98</v>
      </c>
    </row>
    <row r="8" spans="1:5" ht="15.75" x14ac:dyDescent="0.25">
      <c r="A8" s="5" t="s">
        <v>72</v>
      </c>
      <c r="B8" s="4"/>
      <c r="C8" s="4"/>
      <c r="D8" s="8" t="s">
        <v>97</v>
      </c>
    </row>
    <row r="9" spans="1:5" x14ac:dyDescent="0.2">
      <c r="A9" s="11" t="s">
        <v>71</v>
      </c>
      <c r="B9" s="4"/>
      <c r="C9" s="4"/>
      <c r="D9" s="8"/>
    </row>
    <row r="10" spans="1:5" x14ac:dyDescent="0.2">
      <c r="A10" s="11"/>
      <c r="B10" s="4"/>
      <c r="C10" s="4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70</v>
      </c>
      <c r="B11" s="4"/>
      <c r="C11" s="4"/>
      <c r="D11" s="8"/>
    </row>
    <row r="12" spans="1:5" x14ac:dyDescent="0.2">
      <c r="A12" s="11"/>
      <c r="B12" s="4"/>
      <c r="C12" s="4"/>
      <c r="D12" s="8"/>
    </row>
    <row r="13" spans="1:5" x14ac:dyDescent="0.2">
      <c r="A13" s="11" t="s">
        <v>69</v>
      </c>
      <c r="B13" s="4"/>
      <c r="C13" s="4"/>
      <c r="D13" s="8"/>
    </row>
    <row r="14" spans="1:5" x14ac:dyDescent="0.2">
      <c r="A14" s="11"/>
      <c r="B14" s="4"/>
      <c r="C14" s="4"/>
      <c r="D14" s="8"/>
    </row>
    <row r="15" spans="1:5" x14ac:dyDescent="0.2">
      <c r="A15" s="11" t="s">
        <v>68</v>
      </c>
      <c r="B15" s="4"/>
      <c r="C15" s="4"/>
      <c r="D15" s="10"/>
    </row>
    <row r="16" spans="1:5" x14ac:dyDescent="0.2">
      <c r="A16" s="11"/>
      <c r="B16" s="4"/>
      <c r="C16" s="4"/>
      <c r="D16" s="4"/>
    </row>
    <row r="17" spans="1:4" ht="15.75" x14ac:dyDescent="0.25">
      <c r="A17" s="5" t="s">
        <v>67</v>
      </c>
      <c r="B17" s="2"/>
      <c r="C17" s="2"/>
      <c r="D17" s="2"/>
    </row>
    <row r="18" spans="1:4" x14ac:dyDescent="0.2">
      <c r="A18" s="11" t="s">
        <v>66</v>
      </c>
      <c r="B18" s="12"/>
      <c r="C18" s="12"/>
      <c r="D18" s="12"/>
    </row>
    <row r="19" spans="1:4" x14ac:dyDescent="0.2">
      <c r="A19" s="12"/>
      <c r="B19" s="12"/>
      <c r="C19" s="12"/>
      <c r="D19" s="12"/>
    </row>
    <row r="20" spans="1:4" x14ac:dyDescent="0.2">
      <c r="A20" s="12" t="s">
        <v>65</v>
      </c>
      <c r="B20" s="12"/>
      <c r="C20" s="12"/>
      <c r="D20" s="12"/>
    </row>
    <row r="21" spans="1:4" x14ac:dyDescent="0.2">
      <c r="A21" s="13" t="s">
        <v>64</v>
      </c>
      <c r="B21" s="12"/>
      <c r="C21" s="12"/>
      <c r="D21" s="12"/>
    </row>
    <row r="22" spans="1:4" x14ac:dyDescent="0.2">
      <c r="A22" s="13" t="s">
        <v>63</v>
      </c>
      <c r="B22" s="12"/>
      <c r="C22" s="12"/>
      <c r="D22" s="12"/>
    </row>
    <row r="23" spans="1:4" x14ac:dyDescent="0.2">
      <c r="A23" s="14"/>
      <c r="B23" s="2"/>
      <c r="C23" s="2"/>
      <c r="D23" s="2"/>
    </row>
    <row r="24" spans="1:4" x14ac:dyDescent="0.2">
      <c r="A24" s="12" t="s">
        <v>62</v>
      </c>
      <c r="B24" s="12"/>
      <c r="C24" s="15"/>
      <c r="D24" s="16"/>
    </row>
    <row r="25" spans="1:4" x14ac:dyDescent="0.2">
      <c r="A25" s="12" t="s">
        <v>61</v>
      </c>
      <c r="B25" s="12"/>
      <c r="C25" s="12"/>
      <c r="D25" s="12"/>
    </row>
    <row r="26" spans="1:4" x14ac:dyDescent="0.2">
      <c r="A26" s="13" t="s">
        <v>60</v>
      </c>
      <c r="B26" s="17"/>
      <c r="C26" s="17"/>
      <c r="D26" s="17"/>
    </row>
    <row r="27" spans="1:4" x14ac:dyDescent="0.2">
      <c r="A27" s="13" t="s">
        <v>59</v>
      </c>
      <c r="B27" s="17"/>
      <c r="C27" s="17"/>
      <c r="D27" s="17"/>
    </row>
    <row r="28" spans="1:4" x14ac:dyDescent="0.2">
      <c r="A28" s="12" t="s">
        <v>58</v>
      </c>
      <c r="B28" s="12"/>
      <c r="C28" s="15"/>
      <c r="D28" s="16"/>
    </row>
    <row r="29" spans="1:4" x14ac:dyDescent="0.2">
      <c r="A29" s="12"/>
      <c r="B29" s="12"/>
      <c r="C29" s="15"/>
      <c r="D29" s="16"/>
    </row>
    <row r="30" spans="1:4" ht="15.75" x14ac:dyDescent="0.25">
      <c r="A30" s="5" t="s">
        <v>57</v>
      </c>
      <c r="B30" s="2"/>
      <c r="C30" s="2"/>
      <c r="D30" s="2"/>
    </row>
    <row r="31" spans="1:4" x14ac:dyDescent="0.2">
      <c r="A31" s="11" t="s">
        <v>56</v>
      </c>
      <c r="B31" s="2"/>
      <c r="C31" s="2"/>
      <c r="D31" s="2"/>
    </row>
    <row r="32" spans="1:4" x14ac:dyDescent="0.2">
      <c r="A32" s="11"/>
      <c r="B32" s="2"/>
      <c r="C32" s="2"/>
      <c r="D32" s="2"/>
    </row>
    <row r="33" spans="1:4" ht="15.75" x14ac:dyDescent="0.25">
      <c r="A33" s="5" t="s">
        <v>55</v>
      </c>
      <c r="B33" s="2"/>
      <c r="C33" s="2"/>
      <c r="D33" s="2"/>
    </row>
    <row r="34" spans="1:4" x14ac:dyDescent="0.2">
      <c r="A34" s="18" t="s">
        <v>54</v>
      </c>
      <c r="B34" s="18" t="s">
        <v>53</v>
      </c>
      <c r="C34" s="18" t="s">
        <v>52</v>
      </c>
      <c r="D34" s="18" t="s">
        <v>51</v>
      </c>
    </row>
    <row r="35" spans="1:4" x14ac:dyDescent="0.2">
      <c r="A35" s="19" t="s">
        <v>50</v>
      </c>
      <c r="B35" s="19" t="s">
        <v>41</v>
      </c>
      <c r="C35" s="15" t="s">
        <v>49</v>
      </c>
      <c r="D35" s="15" t="s">
        <v>48</v>
      </c>
    </row>
    <row r="36" spans="1:4" x14ac:dyDescent="0.2">
      <c r="A36" s="20" t="s">
        <v>47</v>
      </c>
      <c r="B36" s="20" t="s">
        <v>41</v>
      </c>
      <c r="C36" s="15" t="s">
        <v>46</v>
      </c>
      <c r="D36" s="4" t="s">
        <v>45</v>
      </c>
    </row>
    <row r="37" spans="1:4" x14ac:dyDescent="0.2">
      <c r="A37" s="20" t="s">
        <v>44</v>
      </c>
      <c r="B37" s="20" t="s">
        <v>41</v>
      </c>
      <c r="C37" s="15" t="s">
        <v>43</v>
      </c>
      <c r="D37" s="4" t="s">
        <v>42</v>
      </c>
    </row>
    <row r="38" spans="1:4" ht="51" x14ac:dyDescent="0.2">
      <c r="A38" s="20" t="s">
        <v>15</v>
      </c>
      <c r="B38" s="20" t="s">
        <v>41</v>
      </c>
      <c r="C38" s="15" t="s">
        <v>40</v>
      </c>
      <c r="D38" s="16" t="s">
        <v>39</v>
      </c>
    </row>
    <row r="39" spans="1:4" x14ac:dyDescent="0.2">
      <c r="A39" s="20"/>
      <c r="B39" s="20"/>
      <c r="C39" s="15"/>
      <c r="D39" s="16"/>
    </row>
    <row r="40" spans="1:4" ht="15.75" x14ac:dyDescent="0.25">
      <c r="A40" s="5" t="s">
        <v>38</v>
      </c>
      <c r="B40" s="2"/>
      <c r="C40" s="2"/>
      <c r="D40" s="2"/>
    </row>
    <row r="41" spans="1:4" x14ac:dyDescent="0.2">
      <c r="A41" s="4" t="s">
        <v>37</v>
      </c>
      <c r="B41" s="4"/>
      <c r="C41" s="4"/>
      <c r="D41" s="4"/>
    </row>
    <row r="42" spans="1:4" ht="71.25" customHeight="1" x14ac:dyDescent="0.2">
      <c r="A42" s="4"/>
      <c r="B42" s="4"/>
      <c r="C42" s="4"/>
      <c r="D42" s="4"/>
    </row>
    <row r="43" spans="1:4" x14ac:dyDescent="0.2">
      <c r="A43" s="4" t="s">
        <v>36</v>
      </c>
      <c r="B43" s="4"/>
      <c r="C43" s="4"/>
      <c r="D43" s="4"/>
    </row>
    <row r="44" spans="1:4" ht="15.75" x14ac:dyDescent="0.25">
      <c r="A44" s="21" t="s">
        <v>35</v>
      </c>
      <c r="B44" s="4"/>
      <c r="C44" s="4"/>
      <c r="D44" s="4"/>
    </row>
    <row r="45" spans="1:4" x14ac:dyDescent="0.2">
      <c r="A45" s="4" t="s">
        <v>34</v>
      </c>
      <c r="B45" s="4"/>
      <c r="C45" s="4"/>
      <c r="D45" s="4"/>
    </row>
    <row r="46" spans="1:4" ht="15.75" x14ac:dyDescent="0.25">
      <c r="A46" s="21" t="s">
        <v>33</v>
      </c>
      <c r="B46" s="4"/>
      <c r="C46" s="4"/>
      <c r="D46" s="4"/>
    </row>
    <row r="47" spans="1:4" x14ac:dyDescent="0.2">
      <c r="A47" s="4"/>
      <c r="B47" s="4"/>
      <c r="C47" s="4"/>
      <c r="D47" s="4"/>
    </row>
    <row r="48" spans="1:4" x14ac:dyDescent="0.2">
      <c r="A48" s="4" t="s">
        <v>32</v>
      </c>
      <c r="B48" s="4"/>
      <c r="C48" s="4"/>
      <c r="D48" s="4"/>
    </row>
    <row r="49" spans="1:4" ht="15.75" x14ac:dyDescent="0.25">
      <c r="A49" s="21" t="s">
        <v>31</v>
      </c>
      <c r="B49" s="4"/>
      <c r="C49" s="4"/>
      <c r="D49" s="4"/>
    </row>
    <row r="50" spans="1:4" x14ac:dyDescent="0.2">
      <c r="A50" s="4" t="s">
        <v>30</v>
      </c>
      <c r="B50" s="4"/>
      <c r="C50" s="4"/>
      <c r="D50" s="4"/>
    </row>
    <row r="51" spans="1:4" x14ac:dyDescent="0.2">
      <c r="A51" s="4"/>
      <c r="B51" s="4"/>
      <c r="C51" s="4"/>
      <c r="D51" s="4"/>
    </row>
    <row r="52" spans="1:4" ht="15.75" x14ac:dyDescent="0.25">
      <c r="A52" s="22" t="s">
        <v>79</v>
      </c>
      <c r="B52" s="2"/>
      <c r="C52" s="2"/>
      <c r="D52" s="2"/>
    </row>
    <row r="53" spans="1:4" x14ac:dyDescent="0.2">
      <c r="A53" s="23" t="s">
        <v>80</v>
      </c>
      <c r="B53" s="2"/>
      <c r="C53" s="2"/>
      <c r="D53" s="2"/>
    </row>
    <row r="54" spans="1:4" ht="30" customHeight="1" x14ac:dyDescent="0.2">
      <c r="A54" s="24" t="s">
        <v>81</v>
      </c>
      <c r="B54" s="25" t="s">
        <v>82</v>
      </c>
      <c r="C54" s="2"/>
      <c r="D54" s="2"/>
    </row>
    <row r="55" spans="1:4" ht="30" customHeight="1" x14ac:dyDescent="0.2">
      <c r="A55" s="24" t="s">
        <v>83</v>
      </c>
      <c r="B55" s="25" t="s">
        <v>84</v>
      </c>
      <c r="C55" s="2"/>
      <c r="D55" s="2"/>
    </row>
    <row r="56" spans="1:4" x14ac:dyDescent="0.2">
      <c r="A56" s="26" t="s">
        <v>85</v>
      </c>
      <c r="B56" s="4"/>
      <c r="C56" s="4"/>
      <c r="D56" s="4"/>
    </row>
    <row r="57" spans="1:4" x14ac:dyDescent="0.2">
      <c r="A57" s="26"/>
      <c r="B57" s="4"/>
      <c r="C57" s="4"/>
      <c r="D57" s="4"/>
    </row>
    <row r="58" spans="1:4" x14ac:dyDescent="0.2">
      <c r="A58" s="26" t="s">
        <v>92</v>
      </c>
      <c r="B58" s="4"/>
      <c r="C58" s="4"/>
      <c r="D58" s="4"/>
    </row>
    <row r="59" spans="1:4" ht="30" customHeight="1" x14ac:dyDescent="0.2">
      <c r="A59" s="24" t="s">
        <v>93</v>
      </c>
      <c r="B59" s="25" t="s">
        <v>94</v>
      </c>
      <c r="C59" s="2"/>
      <c r="D59" s="2"/>
    </row>
    <row r="60" spans="1:4" x14ac:dyDescent="0.2">
      <c r="A60" s="11"/>
      <c r="B60" s="4"/>
      <c r="C60" s="4"/>
      <c r="D60" s="4"/>
    </row>
    <row r="61" spans="1:4" ht="15.75" x14ac:dyDescent="0.25">
      <c r="A61" s="5" t="s">
        <v>29</v>
      </c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18" t="s">
        <v>28</v>
      </c>
      <c r="B63" s="2"/>
      <c r="C63" s="2"/>
      <c r="D63" s="2"/>
    </row>
    <row r="64" spans="1:4" x14ac:dyDescent="0.2">
      <c r="A64" s="27" t="str">
        <f>'Example 1'!A1</f>
        <v>Example 1:- Simple Entry of BINOM.DIST Function</v>
      </c>
      <c r="B64" s="2"/>
      <c r="C64" s="2"/>
      <c r="D64" s="2"/>
    </row>
    <row r="65" spans="1:4" x14ac:dyDescent="0.2">
      <c r="A65" s="27" t="str">
        <f>'Example 2'!A1</f>
        <v>Example 2:- Comparison Of BINOM.DIST Function With BINOMDIST</v>
      </c>
      <c r="B65" s="2"/>
      <c r="C65" s="2"/>
      <c r="D65" s="2"/>
    </row>
    <row r="66" spans="1:4" x14ac:dyDescent="0.2">
      <c r="A66" s="27" t="str">
        <f>'Example 3'!A1</f>
        <v>Example 3:- Binomial Distribution For All Excel Versions Using BINOM.DIST And BINOMDIST</v>
      </c>
      <c r="B66" s="2"/>
      <c r="C66" s="2"/>
      <c r="D66" s="2"/>
    </row>
    <row r="67" spans="1:4" x14ac:dyDescent="0.2">
      <c r="A67" s="27" t="str">
        <f>'Example 4'!A1</f>
        <v>Example 4:- Crosscheck And Examination Of BINOM.DIST Algorithm.</v>
      </c>
      <c r="B67" s="2"/>
      <c r="C67" s="2"/>
      <c r="D67" s="2"/>
    </row>
    <row r="68" spans="1:4" x14ac:dyDescent="0.2">
      <c r="A68" s="27" t="str">
        <f>'Example 5'!A1</f>
        <v>Example 5:- Validating Simple Entry of BINOM.DIST Function</v>
      </c>
      <c r="B68" s="2"/>
      <c r="C68" s="2"/>
      <c r="D68" s="2"/>
    </row>
    <row r="69" spans="1:4" x14ac:dyDescent="0.2">
      <c r="A69" s="27" t="str">
        <f>'Example 6'!A1</f>
        <v>Example 6:- Tabulating And Charting The BINOM.DIST Cumulative Probability</v>
      </c>
      <c r="B69" s="2"/>
      <c r="C69" s="2"/>
      <c r="D69" s="2"/>
    </row>
    <row r="70" spans="1:4" x14ac:dyDescent="0.2">
      <c r="A70" s="27" t="str">
        <f>'Example 7'!A1</f>
        <v>Example 7:- Tabulating And Charting The BINOM.DIST Probability Density Function</v>
      </c>
      <c r="B70" s="2"/>
      <c r="C70" s="2"/>
      <c r="D70" s="2"/>
    </row>
    <row r="71" spans="1:4" x14ac:dyDescent="0.2">
      <c r="A71" s="18"/>
      <c r="B71" s="28"/>
      <c r="C71" s="28"/>
      <c r="D71" s="2"/>
    </row>
    <row r="72" spans="1:4" ht="15.75" x14ac:dyDescent="0.25">
      <c r="A72" s="5" t="s">
        <v>8</v>
      </c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4" t="s">
        <v>7</v>
      </c>
      <c r="B74" s="2"/>
      <c r="C74" s="2"/>
      <c r="D74" s="2"/>
    </row>
    <row r="75" spans="1:4" x14ac:dyDescent="0.2">
      <c r="A75" s="4" t="s">
        <v>6</v>
      </c>
      <c r="B75" s="2"/>
      <c r="C75" s="2"/>
      <c r="D75" s="2"/>
    </row>
    <row r="76" spans="1:4" x14ac:dyDescent="0.2">
      <c r="A76" s="4" t="s">
        <v>5</v>
      </c>
      <c r="B76" s="2"/>
      <c r="C76" s="2"/>
      <c r="D76" s="2"/>
    </row>
    <row r="77" spans="1:4" x14ac:dyDescent="0.2">
      <c r="A77" s="4" t="s">
        <v>4</v>
      </c>
      <c r="B77" s="2"/>
      <c r="C77" s="2"/>
      <c r="D77" s="2"/>
    </row>
    <row r="78" spans="1:4" x14ac:dyDescent="0.2">
      <c r="A78" s="14" t="s">
        <v>3</v>
      </c>
      <c r="B78" s="2"/>
      <c r="C78" s="2"/>
      <c r="D78" s="2"/>
    </row>
    <row r="79" spans="1:4" x14ac:dyDescent="0.2">
      <c r="A79" s="14" t="s">
        <v>2</v>
      </c>
      <c r="B79" s="2"/>
      <c r="C79" s="2"/>
      <c r="D79" s="2"/>
    </row>
    <row r="80" spans="1:4" x14ac:dyDescent="0.2">
      <c r="A80" s="14" t="s">
        <v>1</v>
      </c>
      <c r="B80" s="2"/>
      <c r="C80" s="2"/>
      <c r="D80" s="2"/>
    </row>
    <row r="81" spans="1:4" x14ac:dyDescent="0.2">
      <c r="A81" s="4" t="s">
        <v>0</v>
      </c>
      <c r="B81" s="2"/>
      <c r="C81" s="2"/>
      <c r="D81" s="2"/>
    </row>
    <row r="82" spans="1:4" x14ac:dyDescent="0.2">
      <c r="A82" s="4"/>
      <c r="B82" s="2"/>
      <c r="C82" s="2"/>
      <c r="D82" s="2"/>
    </row>
    <row r="83" spans="1:4" x14ac:dyDescent="0.2">
      <c r="A83" s="29"/>
      <c r="B83" s="29"/>
      <c r="C83" s="29"/>
      <c r="D83" s="2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27</v>
      </c>
      <c r="B1" s="41"/>
      <c r="C1" s="41"/>
      <c r="D1" s="42"/>
      <c r="E1" s="31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34" t="s">
        <v>24</v>
      </c>
      <c r="B3" s="34"/>
      <c r="C3" s="35"/>
      <c r="D3" s="36" t="s">
        <v>23</v>
      </c>
      <c r="E3" s="2"/>
    </row>
    <row r="4" spans="1:5" x14ac:dyDescent="0.2">
      <c r="A4" s="4" t="s">
        <v>9</v>
      </c>
      <c r="B4" s="37">
        <v>4</v>
      </c>
      <c r="C4" s="4"/>
      <c r="D4" s="37">
        <v>4</v>
      </c>
      <c r="E4" s="2"/>
    </row>
    <row r="5" spans="1:5" x14ac:dyDescent="0.2">
      <c r="A5" s="4" t="s">
        <v>11</v>
      </c>
      <c r="B5" s="29">
        <v>10</v>
      </c>
      <c r="C5" s="2"/>
      <c r="D5" s="29">
        <v>10</v>
      </c>
      <c r="E5" s="2"/>
    </row>
    <row r="6" spans="1:5" x14ac:dyDescent="0.2">
      <c r="A6" s="4" t="s">
        <v>10</v>
      </c>
      <c r="B6" s="4">
        <v>0.5</v>
      </c>
      <c r="C6" s="2"/>
      <c r="D6" s="2">
        <v>0.5</v>
      </c>
      <c r="E6" s="2"/>
    </row>
    <row r="7" spans="1:5" x14ac:dyDescent="0.2">
      <c r="A7" s="4" t="s">
        <v>15</v>
      </c>
      <c r="B7" s="4" t="b">
        <v>1</v>
      </c>
      <c r="C7" s="2"/>
      <c r="D7" s="2" t="b">
        <v>0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18" t="s">
        <v>14</v>
      </c>
      <c r="B9" s="38">
        <f>_xlfn.BINOM.DIST(B4,B5,B6,B7)</f>
        <v>0.376953125</v>
      </c>
      <c r="C9" s="2"/>
      <c r="D9" s="38">
        <f>_xlfn.BINOM.DIST(D4,D5,D6,D7)</f>
        <v>0.20507812500000006</v>
      </c>
      <c r="E9" s="2"/>
    </row>
    <row r="10" spans="1:5" x14ac:dyDescent="0.2">
      <c r="A10" s="18" t="str">
        <f>"Formula Used in "&amp;ADDRESS(ROW(B9),COLUMN(B9),4)&amp;"  &gt;&gt;   "</f>
        <v xml:space="preserve">Formula Used in B9  &gt;&gt;   </v>
      </c>
      <c r="B10" s="39" t="str">
        <f ca="1">_xlfn.FORMULATEXT(B9)</f>
        <v>=BINOM.DIST(B4,B5,B6,B7)</v>
      </c>
      <c r="C10" s="2"/>
      <c r="D10" s="39" t="str">
        <f ca="1">_xlfn.FORMULATEXT(D9)</f>
        <v>=BINOM.DIST(D4,D5,D6,D7)</v>
      </c>
      <c r="E10" s="2"/>
    </row>
    <row r="11" spans="1:5" ht="63.75" x14ac:dyDescent="0.2">
      <c r="A11" s="40" t="str">
        <f>"In the example of tossing a coin, this would indicate that in "&amp;B5&amp;" trials, there would be a probability that on at least "&amp;TEXT(B9,"00.00%")&amp;" occasions there would be up to "&amp;B4&amp;" heads."</f>
        <v>In the example of tossing a coin, this would indicate that in 10 trials, there would be a probability that on at least 37.70% occasions there would be up to 4 heads.</v>
      </c>
      <c r="B11" s="12"/>
      <c r="C11" s="12"/>
      <c r="D11" s="40" t="str">
        <f>"In the example of tossing a coin, this would indicate that in "&amp;D5&amp;" trials, there would be a probability that on "&amp;TEXT(D9,"00.00%")&amp;" occasions there would be exactly "&amp;D4&amp;" heads."</f>
        <v>In the example of tossing a coin, this would indicate that in 10 trials, there would be a probability that on 20.51% occasions there would be exactly 4 heads.</v>
      </c>
      <c r="E11" s="40"/>
    </row>
    <row r="12" spans="1:5" x14ac:dyDescent="0.2">
      <c r="A12" s="40"/>
      <c r="B12" s="12"/>
      <c r="C12" s="12"/>
      <c r="D12" s="40"/>
      <c r="E12" s="40"/>
    </row>
  </sheetData>
  <mergeCells count="1">
    <mergeCell ref="A3:B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26</v>
      </c>
      <c r="B1" s="41"/>
      <c r="C1" s="41"/>
      <c r="D1" s="42"/>
      <c r="E1" s="31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34" t="s">
        <v>24</v>
      </c>
      <c r="B3" s="34"/>
      <c r="C3" s="35"/>
      <c r="D3" s="36" t="s">
        <v>23</v>
      </c>
      <c r="E3" s="2"/>
    </row>
    <row r="4" spans="1:5" x14ac:dyDescent="0.2">
      <c r="A4" s="4" t="s">
        <v>9</v>
      </c>
      <c r="B4" s="37">
        <v>4</v>
      </c>
      <c r="C4" s="4"/>
      <c r="D4" s="37">
        <v>4</v>
      </c>
      <c r="E4" s="2"/>
    </row>
    <row r="5" spans="1:5" x14ac:dyDescent="0.2">
      <c r="A5" s="4" t="s">
        <v>11</v>
      </c>
      <c r="B5" s="29">
        <v>10</v>
      </c>
      <c r="C5" s="2"/>
      <c r="D5" s="29">
        <v>10</v>
      </c>
      <c r="E5" s="2"/>
    </row>
    <row r="6" spans="1:5" x14ac:dyDescent="0.2">
      <c r="A6" s="4" t="s">
        <v>10</v>
      </c>
      <c r="B6" s="4">
        <v>0.5</v>
      </c>
      <c r="C6" s="2"/>
      <c r="D6" s="2">
        <v>0.5</v>
      </c>
      <c r="E6" s="2"/>
    </row>
    <row r="7" spans="1:5" x14ac:dyDescent="0.2">
      <c r="A7" s="4" t="s">
        <v>15</v>
      </c>
      <c r="B7" s="4" t="b">
        <v>1</v>
      </c>
      <c r="C7" s="2"/>
      <c r="D7" s="2" t="b">
        <v>0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18" t="s">
        <v>14</v>
      </c>
      <c r="B9" s="38">
        <f>_xlfn.BINOM.DIST(B4,B5,B6,B7)</f>
        <v>0.376953125</v>
      </c>
      <c r="C9" s="2"/>
      <c r="D9" s="38">
        <f>_xlfn.BINOM.DIST(D4,D5,D6,D7)</f>
        <v>0.20507812500000006</v>
      </c>
      <c r="E9" s="2"/>
    </row>
    <row r="10" spans="1:5" x14ac:dyDescent="0.2">
      <c r="A10" s="18" t="str">
        <f>"Formula Used in "&amp;ADDRESS(ROW(B9),COLUMN(B9),4)&amp;"  &gt;&gt;   "</f>
        <v xml:space="preserve">Formula Used in B9  &gt;&gt;   </v>
      </c>
      <c r="B10" s="39" t="str">
        <f ca="1">_xlfn.FORMULATEXT(B9)</f>
        <v>=BINOM.DIST(B4,B5,B6,B7)</v>
      </c>
      <c r="C10" s="2"/>
      <c r="D10" s="39" t="str">
        <f ca="1">_xlfn.FORMULATEXT(D9)</f>
        <v>=BINOM.DIST(D4,D5,D6,D7)</v>
      </c>
      <c r="E10" s="2"/>
    </row>
    <row r="11" spans="1:5" x14ac:dyDescent="0.2">
      <c r="A11" s="15"/>
      <c r="B11" s="15"/>
      <c r="C11" s="15"/>
      <c r="D11" s="15"/>
      <c r="E11" s="15"/>
    </row>
    <row r="12" spans="1:5" x14ac:dyDescent="0.2">
      <c r="A12" s="4" t="s">
        <v>25</v>
      </c>
      <c r="B12" s="38">
        <f>BINOMDIST(B4,B5,B6,B7)</f>
        <v>0.376953125</v>
      </c>
      <c r="C12" s="2"/>
      <c r="D12" s="38">
        <f>BINOMDIST(D4,D5,D6,D7)</f>
        <v>0.20507812500000006</v>
      </c>
      <c r="E12" s="2"/>
    </row>
    <row r="13" spans="1:5" x14ac:dyDescent="0.2">
      <c r="A13" s="4" t="str">
        <f>"Formula Used in "&amp;ADDRESS(ROW(B12),COLUMN(B12),4)&amp;"  &gt;&gt;   "</f>
        <v xml:space="preserve">Formula Used in B12  &gt;&gt;   </v>
      </c>
      <c r="B13" s="43" t="str">
        <f ca="1">_xlfn.FORMULATEXT(B12)</f>
        <v>=BINOMDIST(B4,B5,B6,B7)</v>
      </c>
      <c r="C13" s="2"/>
      <c r="D13" s="43" t="str">
        <f ca="1">_xlfn.FORMULATEXT(D12)</f>
        <v>=BINOMDIST(D4,D5,D6,D7)</v>
      </c>
      <c r="E13" s="2"/>
    </row>
    <row r="14" spans="1:5" x14ac:dyDescent="0.2">
      <c r="A14" s="2"/>
      <c r="B14" s="2"/>
      <c r="C14" s="2"/>
      <c r="D14" s="2"/>
      <c r="E14" s="2"/>
    </row>
  </sheetData>
  <mergeCells count="1">
    <mergeCell ref="A3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1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91</v>
      </c>
      <c r="B1" s="41"/>
      <c r="C1" s="41"/>
      <c r="D1" s="42"/>
      <c r="E1" s="31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34" t="s">
        <v>24</v>
      </c>
      <c r="B3" s="34"/>
      <c r="C3" s="35"/>
      <c r="D3" s="2"/>
      <c r="E3" s="2"/>
    </row>
    <row r="4" spans="1:5" x14ac:dyDescent="0.2">
      <c r="A4" s="4" t="s">
        <v>9</v>
      </c>
      <c r="B4" s="37">
        <v>4</v>
      </c>
      <c r="C4" s="4"/>
      <c r="D4" s="2"/>
      <c r="E4" s="2"/>
    </row>
    <row r="5" spans="1:5" x14ac:dyDescent="0.2">
      <c r="A5" s="4" t="s">
        <v>11</v>
      </c>
      <c r="B5" s="29">
        <v>10</v>
      </c>
      <c r="C5" s="2"/>
      <c r="D5" s="2"/>
      <c r="E5" s="2"/>
    </row>
    <row r="6" spans="1:5" x14ac:dyDescent="0.2">
      <c r="A6" s="4" t="s">
        <v>10</v>
      </c>
      <c r="B6" s="4">
        <v>0.5</v>
      </c>
      <c r="C6" s="2"/>
      <c r="D6" s="2"/>
      <c r="E6" s="2"/>
    </row>
    <row r="7" spans="1:5" x14ac:dyDescent="0.2">
      <c r="A7" s="4" t="s">
        <v>15</v>
      </c>
      <c r="B7" s="4" t="b">
        <v>1</v>
      </c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18" t="s">
        <v>14</v>
      </c>
      <c r="B9" s="38">
        <f ca="1">IF(1*INFO("release")&gt;=14,_xlfn.BINOM.DIST(B4,B5,B6,B7),BINOMDIST(B4,B5,B6,B7))</f>
        <v>0.376953125</v>
      </c>
      <c r="C9" s="2"/>
      <c r="D9" s="2"/>
      <c r="E9" s="2"/>
    </row>
    <row r="10" spans="1:5" x14ac:dyDescent="0.2">
      <c r="A10" s="4" t="str">
        <f>"Formula Used in "&amp;ADDRESS(ROW(B9),COLUMN(B9),4)&amp;"  &gt;&gt;   "</f>
        <v xml:space="preserve">Formula Used in B9  &gt;&gt;   </v>
      </c>
      <c r="B10" s="39" t="str">
        <f ca="1">_xlfn.FORMULATEXT(B9)</f>
        <v>=IF(1*INFO("release")&gt;=14,BINOM.DIST(B4,B5,B6,B7),BINOMDIST(B4,B5,B6,B7))</v>
      </c>
      <c r="C10" s="2"/>
      <c r="D10" s="2"/>
      <c r="E10" s="2"/>
    </row>
    <row r="11" spans="1:5" x14ac:dyDescent="0.2">
      <c r="A11" s="15"/>
      <c r="B11" s="15"/>
      <c r="C11" s="15"/>
      <c r="D11" s="15"/>
      <c r="E11" s="15"/>
    </row>
    <row r="12" spans="1:5" x14ac:dyDescent="0.2">
      <c r="A12" s="36" t="s">
        <v>23</v>
      </c>
      <c r="B12" s="2"/>
      <c r="C12" s="2"/>
      <c r="D12" s="2"/>
      <c r="E12" s="2"/>
    </row>
    <row r="13" spans="1:5" x14ac:dyDescent="0.2">
      <c r="A13" s="4" t="s">
        <v>9</v>
      </c>
      <c r="B13" s="37">
        <v>4</v>
      </c>
      <c r="C13" s="2"/>
      <c r="D13" s="2"/>
      <c r="E13" s="2"/>
    </row>
    <row r="14" spans="1:5" x14ac:dyDescent="0.2">
      <c r="A14" s="4" t="s">
        <v>11</v>
      </c>
      <c r="B14" s="29">
        <v>10</v>
      </c>
      <c r="C14" s="2"/>
      <c r="D14" s="2"/>
      <c r="E14" s="2"/>
    </row>
    <row r="15" spans="1:5" x14ac:dyDescent="0.2">
      <c r="A15" s="4" t="s">
        <v>10</v>
      </c>
      <c r="B15" s="2">
        <v>0.5</v>
      </c>
      <c r="C15" s="2"/>
      <c r="D15" s="2"/>
      <c r="E15" s="2"/>
    </row>
    <row r="16" spans="1:5" x14ac:dyDescent="0.2">
      <c r="A16" s="4" t="s">
        <v>15</v>
      </c>
      <c r="B16" s="2" t="b">
        <v>0</v>
      </c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18" t="s">
        <v>14</v>
      </c>
      <c r="B18" s="38">
        <f ca="1">IF(1*INFO("release")&gt;=14,_xlfn.BINOM.DIST(B13,B14,B15,B16),BINOMDIST(B13,B14,B15,B16))</f>
        <v>0.20507812500000006</v>
      </c>
      <c r="C18" s="2"/>
      <c r="D18" s="2"/>
      <c r="E18" s="2"/>
    </row>
    <row r="19" spans="1:5" x14ac:dyDescent="0.2">
      <c r="A19" s="4" t="str">
        <f>"Formula Used in "&amp;ADDRESS(ROW(B18),COLUMN(B18),4)&amp;"  &gt;&gt;   "</f>
        <v xml:space="preserve">Formula Used in B18  &gt;&gt;   </v>
      </c>
      <c r="B19" s="39" t="str">
        <f ca="1">_xlfn.FORMULATEXT(B18)</f>
        <v>=IF(1*INFO("release")&gt;=14,BINOM.DIST(B13,B14,B15,B16),BINOMDIST(B13,B14,B15,B16))</v>
      </c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18" t="s">
        <v>90</v>
      </c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89</v>
      </c>
      <c r="B1" s="41"/>
      <c r="C1" s="41"/>
      <c r="D1" s="42"/>
      <c r="E1" s="31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34" t="s">
        <v>24</v>
      </c>
      <c r="B3" s="34"/>
      <c r="C3" s="35"/>
      <c r="D3" s="36" t="s">
        <v>23</v>
      </c>
      <c r="E3" s="2"/>
    </row>
    <row r="4" spans="1:5" x14ac:dyDescent="0.2">
      <c r="A4" s="4" t="s">
        <v>9</v>
      </c>
      <c r="B4" s="37">
        <v>4</v>
      </c>
      <c r="C4" s="4"/>
      <c r="D4" s="37">
        <v>4</v>
      </c>
      <c r="E4" s="2"/>
    </row>
    <row r="5" spans="1:5" x14ac:dyDescent="0.2">
      <c r="A5" s="4" t="s">
        <v>11</v>
      </c>
      <c r="B5" s="29">
        <v>10</v>
      </c>
      <c r="C5" s="2"/>
      <c r="D5" s="29">
        <v>10</v>
      </c>
      <c r="E5" s="2"/>
    </row>
    <row r="6" spans="1:5" x14ac:dyDescent="0.2">
      <c r="A6" s="4" t="s">
        <v>10</v>
      </c>
      <c r="B6" s="4">
        <v>0.5</v>
      </c>
      <c r="C6" s="2"/>
      <c r="D6" s="2">
        <v>0.5</v>
      </c>
      <c r="E6" s="2"/>
    </row>
    <row r="7" spans="1:5" x14ac:dyDescent="0.2">
      <c r="A7" s="4" t="s">
        <v>15</v>
      </c>
      <c r="B7" s="4" t="b">
        <v>1</v>
      </c>
      <c r="C7" s="2"/>
      <c r="D7" s="2" t="b">
        <v>0</v>
      </c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18" t="s">
        <v>14</v>
      </c>
      <c r="B9" s="38">
        <f>_xlfn.BINOM.DIST(B4,B5,B6,B7)</f>
        <v>0.376953125</v>
      </c>
      <c r="C9" s="2"/>
      <c r="D9" s="38">
        <f>_xlfn.BINOM.DIST(D4,D5,D6,D7)</f>
        <v>0.20507812500000006</v>
      </c>
      <c r="E9" s="2"/>
    </row>
    <row r="10" spans="1:5" x14ac:dyDescent="0.2">
      <c r="A10" s="18" t="str">
        <f>"Formula Used in "&amp;ADDRESS(ROW(B9),COLUMN(B9),4)&amp;"  &gt;&gt;   "</f>
        <v xml:space="preserve">Formula Used in B9  &gt;&gt;   </v>
      </c>
      <c r="B10" s="39" t="str">
        <f ca="1">_xlfn.FORMULATEXT(B9)</f>
        <v>=BINOM.DIST(B4,B5,B6,B7)</v>
      </c>
      <c r="C10" s="2"/>
      <c r="D10" s="39" t="str">
        <f ca="1">_xlfn.FORMULATEXT(D9)</f>
        <v>=BINOM.DIST(D4,D5,D6,D7)</v>
      </c>
      <c r="E10" s="2"/>
    </row>
    <row r="11" spans="1:5" x14ac:dyDescent="0.2">
      <c r="A11" s="4"/>
      <c r="B11" s="4"/>
      <c r="C11" s="2"/>
      <c r="D11" s="2"/>
      <c r="E11" s="2"/>
    </row>
    <row r="12" spans="1:5" x14ac:dyDescent="0.2">
      <c r="A12" s="4" t="s">
        <v>22</v>
      </c>
      <c r="B12" s="4"/>
      <c r="C12" s="2"/>
      <c r="D12" s="2"/>
      <c r="E12" s="2"/>
    </row>
    <row r="13" spans="1:5" x14ac:dyDescent="0.2">
      <c r="A13" s="4" t="s">
        <v>14</v>
      </c>
      <c r="B13" s="38">
        <f t="array" ref="B13">SUM(_xlfn.BINOM.DIST({0,1,2,3,4},B5,B6,FALSE))</f>
        <v>0.37695312500000006</v>
      </c>
      <c r="C13" s="2"/>
      <c r="D13" s="38">
        <f>FACT(B5)/(FACT(B4)*FACT(B5-B4))*B6^B4*(1-B6)^(B5-B4)</f>
        <v>0.205078125</v>
      </c>
      <c r="E13" s="2"/>
    </row>
    <row r="14" spans="1:5" x14ac:dyDescent="0.2">
      <c r="A14" s="4" t="str">
        <f>"Formula Used in "&amp;ADDRESS(ROW(B13),COLUMN(B13),4)&amp;"  &gt;&gt;   "</f>
        <v xml:space="preserve">Formula Used in B13  &gt;&gt;   </v>
      </c>
      <c r="B14" s="43" t="str">
        <f ca="1">_xlfn.FORMULATEXT(B13)</f>
        <v>{=SUM(BINOM.DIST({0,1,2,3,4},B5,B6,FALSE))}</v>
      </c>
      <c r="C14" s="2"/>
      <c r="D14" s="43" t="str">
        <f ca="1">_xlfn.FORMULATEXT(D13)</f>
        <v>=FACT(B5)/(FACT(B4)*FACT(B5-B4))*B6^B4*(1-B6)^(B5-B4)</v>
      </c>
      <c r="E14" s="2"/>
    </row>
    <row r="15" spans="1:5" x14ac:dyDescent="0.2">
      <c r="A15" s="4" t="s">
        <v>21</v>
      </c>
      <c r="B15" s="4"/>
      <c r="C15" s="2"/>
      <c r="D15" s="2"/>
      <c r="E15" s="2"/>
    </row>
    <row r="16" spans="1:5" x14ac:dyDescent="0.2">
      <c r="A16" s="14" t="s">
        <v>20</v>
      </c>
      <c r="B16" s="4"/>
      <c r="C16" s="2"/>
      <c r="D16" s="2"/>
      <c r="E16" s="2"/>
    </row>
    <row r="17" spans="1:5" x14ac:dyDescent="0.2">
      <c r="A17" s="14" t="s">
        <v>19</v>
      </c>
      <c r="B17" s="4"/>
      <c r="C17" s="2"/>
      <c r="D17" s="2"/>
      <c r="E17" s="2"/>
    </row>
    <row r="18" spans="1:5" x14ac:dyDescent="0.2">
      <c r="A18" s="14" t="s">
        <v>18</v>
      </c>
      <c r="B18" s="4"/>
      <c r="C18" s="2"/>
      <c r="D18" s="2"/>
      <c r="E18" s="2"/>
    </row>
    <row r="19" spans="1:5" x14ac:dyDescent="0.2">
      <c r="A19" s="4" t="s">
        <v>17</v>
      </c>
      <c r="B19" s="4"/>
      <c r="C19" s="2"/>
      <c r="D19" s="2"/>
      <c r="E19" s="2"/>
    </row>
    <row r="20" spans="1:5" x14ac:dyDescent="0.2">
      <c r="A20" s="4"/>
      <c r="B20" s="4"/>
      <c r="C20" s="2"/>
      <c r="D20" s="2"/>
      <c r="E20" s="2"/>
    </row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F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20.7109375" style="1" customWidth="1"/>
    <col min="4" max="4" width="30.7109375" style="1" customWidth="1"/>
    <col min="5" max="5" width="40.7109375" style="1" customWidth="1"/>
    <col min="6" max="16384" width="9.140625" style="1"/>
  </cols>
  <sheetData>
    <row r="1" spans="1:5" ht="30" customHeight="1" x14ac:dyDescent="0.2">
      <c r="A1" s="44" t="s">
        <v>88</v>
      </c>
      <c r="B1" s="41"/>
      <c r="C1" s="41"/>
      <c r="D1" s="42"/>
      <c r="E1" s="31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34" t="s">
        <v>16</v>
      </c>
      <c r="B3" s="34"/>
      <c r="C3" s="35"/>
      <c r="D3" s="2"/>
      <c r="E3" s="2"/>
    </row>
    <row r="4" spans="1:5" x14ac:dyDescent="0.2">
      <c r="A4" s="4" t="s">
        <v>9</v>
      </c>
      <c r="B4" s="37">
        <v>4</v>
      </c>
      <c r="C4" s="4">
        <f>IF(AND(ISNUMBER(B4),B4&gt;0,B4-INT(B4)=0,B4&lt;=B5),0,"Data input error")</f>
        <v>0</v>
      </c>
      <c r="D4" s="28" t="str">
        <f t="shared" ref="D4:D9" ca="1" si="0">_xlfn.FORMULATEXT(C4)</f>
        <v>=IF(AND(ISNUMBER(B4),B4&gt;0,B4-INT(B4)=0,B4&lt;=B5),0,"Data input error")</v>
      </c>
      <c r="E4" s="28"/>
    </row>
    <row r="5" spans="1:5" x14ac:dyDescent="0.2">
      <c r="A5" s="4" t="s">
        <v>11</v>
      </c>
      <c r="B5" s="29">
        <v>10</v>
      </c>
      <c r="C5" s="2">
        <f>IF(AND(ISNUMBER(B5),B5&gt;0,B5-INT(B5)=0,B4&lt;=B5),0,"Data input error")</f>
        <v>0</v>
      </c>
      <c r="D5" s="28" t="str">
        <f t="shared" ca="1" si="0"/>
        <v>=IF(AND(ISNUMBER(B5),B5&gt;0,B5-INT(B5)=0,B4&lt;=B5),0,"Data input error")</v>
      </c>
      <c r="E5" s="28"/>
    </row>
    <row r="6" spans="1:5" x14ac:dyDescent="0.2">
      <c r="A6" s="4" t="s">
        <v>10</v>
      </c>
      <c r="B6" s="29">
        <v>0.5</v>
      </c>
      <c r="C6" s="2">
        <f>IF(AND(ISNUMBER(B6),B6&gt;=0,B6&lt;=1),0,"Data input error")</f>
        <v>0</v>
      </c>
      <c r="D6" s="2" t="str">
        <f t="shared" ca="1" si="0"/>
        <v>=IF(AND(ISNUMBER(B6),B6&gt;=0,B6&lt;=1),0,"Data input error")</v>
      </c>
      <c r="E6" s="2"/>
    </row>
    <row r="7" spans="1:5" x14ac:dyDescent="0.2">
      <c r="A7" s="4" t="s">
        <v>15</v>
      </c>
      <c r="B7" s="29" t="b">
        <v>1</v>
      </c>
      <c r="C7" s="2">
        <f>IF(ISLOGICAL(B7),0,"Data input error")</f>
        <v>0</v>
      </c>
      <c r="D7" s="2" t="str">
        <f t="shared" ca="1" si="0"/>
        <v>=IF(ISLOGICAL(B7),0,"Data input error")</v>
      </c>
      <c r="E7" s="2"/>
    </row>
    <row r="8" spans="1:5" x14ac:dyDescent="0.2">
      <c r="A8" s="2"/>
      <c r="B8" s="2"/>
      <c r="C8" s="2">
        <f>SUM(C4:C7)</f>
        <v>0</v>
      </c>
      <c r="D8" s="2" t="str">
        <f t="shared" ca="1" si="0"/>
        <v>=SUM(C4:C7)</v>
      </c>
      <c r="E8" s="2"/>
    </row>
    <row r="9" spans="1:5" x14ac:dyDescent="0.2">
      <c r="A9" s="18" t="s">
        <v>14</v>
      </c>
      <c r="B9" s="38">
        <f>_xlfn.BINOM.DIST(B4,B5,B6,B7)</f>
        <v>0.376953125</v>
      </c>
      <c r="C9" s="2" t="str">
        <f>IF(C8=0,"Data validity OK","Data input errors")</f>
        <v>Data validity OK</v>
      </c>
      <c r="D9" s="2" t="str">
        <f t="shared" ca="1" si="0"/>
        <v>=IF(C8=0,"Data validity OK","Data input errors")</v>
      </c>
      <c r="E9" s="2"/>
    </row>
    <row r="10" spans="1:5" x14ac:dyDescent="0.2">
      <c r="A10" s="18" t="str">
        <f>"Formula Used in "&amp;ADDRESS(ROW(B9),COLUMN(B9),4)&amp;"  &gt;&gt;   "</f>
        <v xml:space="preserve">Formula Used in B9  &gt;&gt;   </v>
      </c>
      <c r="B10" s="39" t="str">
        <f ca="1">_xlfn.FORMULATEXT(B9)</f>
        <v>=BINOM.DIST(B4,B5,B6,B7)</v>
      </c>
      <c r="C10" s="2"/>
      <c r="D10" s="2"/>
      <c r="E10" s="2"/>
    </row>
    <row r="11" spans="1:5" x14ac:dyDescent="0.2">
      <c r="A11" s="4"/>
      <c r="B11" s="4"/>
      <c r="C11" s="4"/>
      <c r="D11" s="2"/>
      <c r="E11" s="2"/>
    </row>
  </sheetData>
  <mergeCells count="1">
    <mergeCell ref="A3:B3"/>
  </mergeCells>
  <conditionalFormatting sqref="C4:C8">
    <cfRule type="cellIs" dxfId="0" priority="1" stopIfTrue="1" operator="equal">
      <formula>0</formula>
    </cfRule>
  </conditionalFormatting>
  <dataValidations count="4">
    <dataValidation type="custom" allowBlank="1" showInputMessage="1" showErrorMessage="1" errorTitle="Data input error" error="Number should be an integer not greater than the number of trials." promptTitle="Data input validation" prompt="Number should be an integer not greater than the number of trials." sqref="B4" xr:uid="{00000000-0002-0000-0500-000000000000}">
      <formula1>AND(ISNUMBER(B4),B4&gt;0,B4-INT(B4)=0,B4&lt;=B5)</formula1>
    </dataValidation>
    <dataValidation type="custom" allowBlank="1" showInputMessage="1" showErrorMessage="1" errorTitle="Data input error" error="The argument cumulative should be either TRUE for the cumulative distribution or FALSE for the probability mass function." promptTitle="Data input validation" prompt="The argument cumulative should be either TRUE for the cumulative distribution or FALSE for the probability mass function." sqref="B7" xr:uid="{00000000-0002-0000-0500-000001000000}">
      <formula1>ISLOGICAL(B7)</formula1>
    </dataValidation>
    <dataValidation type="custom" allowBlank="1" showInputMessage="1" showErrorMessage="1" errorTitle="Data input error" error="A probability must be between 0 and 1." promptTitle="Data input validation" prompt="A probability must be between 0 and 1." sqref="B6" xr:uid="{00000000-0002-0000-0500-000002000000}">
      <formula1>AND(ISNUMBER(B6),B6&gt;=0,B6&lt;=1)</formula1>
    </dataValidation>
    <dataValidation type="custom" allowBlank="1" showInputMessage="1" showErrorMessage="1" errorTitle="Data input error" error="The number of trials must be an integer and must not be less than the number investigated." promptTitle="Data input validation" prompt="The number of trials must be an integer and must not be less than the number investigated." sqref="B5" xr:uid="{00000000-0002-0000-0500-000003000000}">
      <formula1>"AND(ISNUMBER(B1055),B1055&gt;0,B1055-INT(B1055)=0,B1054&lt;=B1055)"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44" t="s">
        <v>87</v>
      </c>
      <c r="B1" s="41"/>
      <c r="C1" s="41"/>
      <c r="D1" s="42"/>
      <c r="E1" s="31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8" t="s">
        <v>13</v>
      </c>
      <c r="B3" s="39"/>
      <c r="C3" s="2"/>
      <c r="D3" s="2"/>
      <c r="E3" s="2"/>
    </row>
    <row r="4" spans="1:5" x14ac:dyDescent="0.2">
      <c r="A4" s="18" t="s">
        <v>11</v>
      </c>
      <c r="B4" s="45">
        <v>20</v>
      </c>
      <c r="C4" s="2"/>
      <c r="D4" s="2"/>
      <c r="E4" s="2"/>
    </row>
    <row r="5" spans="1:5" x14ac:dyDescent="0.2">
      <c r="A5" s="18" t="s">
        <v>10</v>
      </c>
      <c r="B5" s="46">
        <v>0.5</v>
      </c>
      <c r="C5" s="2"/>
      <c r="D5" s="2"/>
      <c r="E5" s="2"/>
    </row>
    <row r="6" spans="1:5" x14ac:dyDescent="0.2">
      <c r="A6" s="18"/>
      <c r="B6" s="39"/>
      <c r="C6" s="2"/>
      <c r="D6" s="2"/>
      <c r="E6" s="2"/>
    </row>
    <row r="7" spans="1:5" x14ac:dyDescent="0.2">
      <c r="A7" s="35" t="s">
        <v>77</v>
      </c>
      <c r="B7" s="35" t="s">
        <v>78</v>
      </c>
      <c r="C7" s="2"/>
      <c r="D7" s="2"/>
      <c r="E7" s="2"/>
    </row>
    <row r="8" spans="1:5" x14ac:dyDescent="0.2">
      <c r="A8" s="47">
        <v>0</v>
      </c>
      <c r="B8" s="48">
        <f t="shared" ref="B8:B18" si="0">_xlfn.BINOM.DIST(A8,$B$4,$B$5,TRUE)</f>
        <v>9.5367431640625E-7</v>
      </c>
      <c r="C8" s="2"/>
      <c r="D8" s="2"/>
      <c r="E8" s="2"/>
    </row>
    <row r="9" spans="1:5" x14ac:dyDescent="0.2">
      <c r="A9" s="49">
        <f t="shared" ref="A9:A18" si="1">A8+$B$4/10</f>
        <v>2</v>
      </c>
      <c r="B9" s="48">
        <f t="shared" si="0"/>
        <v>2.0122528076171875E-4</v>
      </c>
      <c r="C9" s="2"/>
      <c r="D9" s="2"/>
      <c r="E9" s="2"/>
    </row>
    <row r="10" spans="1:5" x14ac:dyDescent="0.2">
      <c r="A10" s="49">
        <f t="shared" si="1"/>
        <v>4</v>
      </c>
      <c r="B10" s="48">
        <f t="shared" si="0"/>
        <v>5.9089660644531285E-3</v>
      </c>
      <c r="C10" s="2"/>
      <c r="D10" s="2"/>
      <c r="E10" s="2"/>
    </row>
    <row r="11" spans="1:5" x14ac:dyDescent="0.2">
      <c r="A11" s="49">
        <f t="shared" si="1"/>
        <v>6</v>
      </c>
      <c r="B11" s="48">
        <f t="shared" si="0"/>
        <v>5.7659149169921903E-2</v>
      </c>
      <c r="C11" s="2"/>
      <c r="D11" s="2"/>
      <c r="E11" s="2"/>
    </row>
    <row r="12" spans="1:5" x14ac:dyDescent="0.2">
      <c r="A12" s="49">
        <f t="shared" si="1"/>
        <v>8</v>
      </c>
      <c r="B12" s="48">
        <f t="shared" si="0"/>
        <v>0.25172233581542974</v>
      </c>
      <c r="C12" s="2"/>
      <c r="D12" s="2"/>
      <c r="E12" s="2"/>
    </row>
    <row r="13" spans="1:5" x14ac:dyDescent="0.2">
      <c r="A13" s="49">
        <f t="shared" si="1"/>
        <v>10</v>
      </c>
      <c r="B13" s="48">
        <f t="shared" si="0"/>
        <v>0.58809852600097656</v>
      </c>
      <c r="C13" s="2"/>
      <c r="D13" s="2"/>
      <c r="E13" s="2"/>
    </row>
    <row r="14" spans="1:5" x14ac:dyDescent="0.2">
      <c r="A14" s="49">
        <f t="shared" si="1"/>
        <v>12</v>
      </c>
      <c r="B14" s="48">
        <f t="shared" si="0"/>
        <v>0.86841201782226551</v>
      </c>
      <c r="C14" s="2"/>
      <c r="D14" s="2"/>
      <c r="E14" s="2"/>
    </row>
    <row r="15" spans="1:5" x14ac:dyDescent="0.2">
      <c r="A15" s="49">
        <f t="shared" si="1"/>
        <v>14</v>
      </c>
      <c r="B15" s="48">
        <f t="shared" si="0"/>
        <v>0.97930526733398438</v>
      </c>
      <c r="C15" s="2"/>
      <c r="D15" s="2"/>
      <c r="E15" s="2"/>
    </row>
    <row r="16" spans="1:5" x14ac:dyDescent="0.2">
      <c r="A16" s="49">
        <f t="shared" si="1"/>
        <v>16</v>
      </c>
      <c r="B16" s="48">
        <f t="shared" si="0"/>
        <v>0.99871158599853516</v>
      </c>
      <c r="C16" s="2"/>
      <c r="D16" s="2"/>
      <c r="E16" s="2"/>
    </row>
    <row r="17" spans="1:5" x14ac:dyDescent="0.2">
      <c r="A17" s="49">
        <f t="shared" si="1"/>
        <v>18</v>
      </c>
      <c r="B17" s="48">
        <f t="shared" si="0"/>
        <v>0.99997997283935547</v>
      </c>
      <c r="C17" s="2"/>
      <c r="D17" s="2"/>
      <c r="E17" s="2"/>
    </row>
    <row r="18" spans="1:5" x14ac:dyDescent="0.2">
      <c r="A18" s="49">
        <f t="shared" si="1"/>
        <v>20</v>
      </c>
      <c r="B18" s="48">
        <f t="shared" si="0"/>
        <v>1</v>
      </c>
      <c r="C18" s="2"/>
      <c r="D18" s="2"/>
      <c r="E18" s="2"/>
    </row>
    <row r="19" spans="1:5" x14ac:dyDescent="0.2">
      <c r="A19" s="18"/>
      <c r="B19" s="39"/>
      <c r="C19" s="2"/>
      <c r="D19" s="2"/>
      <c r="E19" s="2"/>
    </row>
    <row r="20" spans="1:5" x14ac:dyDescent="0.2">
      <c r="A20" s="18"/>
      <c r="B20" s="39"/>
      <c r="C20" s="2"/>
      <c r="D20" s="2"/>
      <c r="E20" s="2"/>
    </row>
    <row r="21" spans="1:5" x14ac:dyDescent="0.2">
      <c r="A21" s="18"/>
      <c r="B21" s="39"/>
      <c r="C21" s="2"/>
      <c r="D21" s="2"/>
      <c r="E21" s="2"/>
    </row>
    <row r="22" spans="1:5" x14ac:dyDescent="0.2">
      <c r="A22" s="18"/>
      <c r="B22" s="39"/>
      <c r="C22" s="2"/>
      <c r="D22" s="2"/>
      <c r="E22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2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44" t="s">
        <v>86</v>
      </c>
      <c r="B1" s="41"/>
      <c r="C1" s="41"/>
      <c r="D1" s="42"/>
      <c r="E1" s="31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8" t="s">
        <v>12</v>
      </c>
      <c r="B3" s="39"/>
      <c r="C3" s="2"/>
      <c r="D3" s="2"/>
      <c r="E3" s="2"/>
    </row>
    <row r="4" spans="1:5" x14ac:dyDescent="0.2">
      <c r="A4" s="18" t="s">
        <v>11</v>
      </c>
      <c r="B4" s="45">
        <v>20</v>
      </c>
      <c r="C4" s="2"/>
      <c r="D4" s="2"/>
      <c r="E4" s="2"/>
    </row>
    <row r="5" spans="1:5" x14ac:dyDescent="0.2">
      <c r="A5" s="18" t="s">
        <v>10</v>
      </c>
      <c r="B5" s="46">
        <v>0.5</v>
      </c>
      <c r="C5" s="2"/>
      <c r="D5" s="2"/>
      <c r="E5" s="2"/>
    </row>
    <row r="6" spans="1:5" x14ac:dyDescent="0.2">
      <c r="A6" s="18"/>
      <c r="B6" s="39"/>
      <c r="C6" s="2"/>
      <c r="D6" s="2"/>
      <c r="E6" s="2"/>
    </row>
    <row r="7" spans="1:5" x14ac:dyDescent="0.2">
      <c r="A7" s="35" t="s">
        <v>77</v>
      </c>
      <c r="B7" s="35" t="s">
        <v>78</v>
      </c>
      <c r="C7" s="18"/>
      <c r="D7" s="2"/>
      <c r="E7" s="2"/>
    </row>
    <row r="8" spans="1:5" x14ac:dyDescent="0.2">
      <c r="A8" s="49">
        <v>0</v>
      </c>
      <c r="B8" s="48">
        <f t="shared" ref="B8:B18" si="0">_xlfn.BINOM.DIST(A8,$B$4,$B$5,FALSE)</f>
        <v>9.5367431640625E-7</v>
      </c>
      <c r="C8" s="18"/>
      <c r="D8" s="2"/>
      <c r="E8" s="2"/>
    </row>
    <row r="9" spans="1:5" x14ac:dyDescent="0.2">
      <c r="A9" s="49">
        <f t="shared" ref="A9:A18" si="1">A8+$B$4/10</f>
        <v>2</v>
      </c>
      <c r="B9" s="48">
        <f t="shared" si="0"/>
        <v>1.8119812011718755E-4</v>
      </c>
      <c r="C9" s="18"/>
      <c r="D9" s="2"/>
      <c r="E9" s="2"/>
    </row>
    <row r="10" spans="1:5" x14ac:dyDescent="0.2">
      <c r="A10" s="49">
        <f t="shared" si="1"/>
        <v>4</v>
      </c>
      <c r="B10" s="48">
        <f t="shared" si="0"/>
        <v>4.6205520629882752E-3</v>
      </c>
      <c r="C10" s="18"/>
      <c r="D10" s="2"/>
      <c r="E10" s="2"/>
    </row>
    <row r="11" spans="1:5" x14ac:dyDescent="0.2">
      <c r="A11" s="49">
        <f t="shared" si="1"/>
        <v>6</v>
      </c>
      <c r="B11" s="48">
        <f t="shared" si="0"/>
        <v>3.6964416503906257E-2</v>
      </c>
      <c r="C11" s="18"/>
      <c r="D11" s="2"/>
      <c r="E11" s="2"/>
    </row>
    <row r="12" spans="1:5" x14ac:dyDescent="0.2">
      <c r="A12" s="49">
        <f t="shared" si="1"/>
        <v>8</v>
      </c>
      <c r="B12" s="48">
        <f t="shared" si="0"/>
        <v>0.12013435363769531</v>
      </c>
      <c r="C12" s="18"/>
      <c r="D12" s="2"/>
      <c r="E12" s="2"/>
    </row>
    <row r="13" spans="1:5" x14ac:dyDescent="0.2">
      <c r="A13" s="49">
        <f t="shared" si="1"/>
        <v>10</v>
      </c>
      <c r="B13" s="48">
        <f t="shared" si="0"/>
        <v>0.17619705200195307</v>
      </c>
      <c r="C13" s="18"/>
      <c r="D13" s="2"/>
      <c r="E13" s="2"/>
    </row>
    <row r="14" spans="1:5" x14ac:dyDescent="0.2">
      <c r="A14" s="49">
        <f t="shared" si="1"/>
        <v>12</v>
      </c>
      <c r="B14" s="48">
        <f t="shared" si="0"/>
        <v>0.12013435363769531</v>
      </c>
      <c r="C14" s="18"/>
      <c r="D14" s="2"/>
      <c r="E14" s="2"/>
    </row>
    <row r="15" spans="1:5" x14ac:dyDescent="0.2">
      <c r="A15" s="49">
        <f t="shared" si="1"/>
        <v>14</v>
      </c>
      <c r="B15" s="48">
        <f t="shared" si="0"/>
        <v>3.6964416503906257E-2</v>
      </c>
      <c r="C15" s="18"/>
      <c r="D15" s="2"/>
      <c r="E15" s="2"/>
    </row>
    <row r="16" spans="1:5" x14ac:dyDescent="0.2">
      <c r="A16" s="49">
        <f t="shared" si="1"/>
        <v>16</v>
      </c>
      <c r="B16" s="48">
        <f t="shared" si="0"/>
        <v>4.6205520629882752E-3</v>
      </c>
      <c r="C16" s="18"/>
      <c r="D16" s="2"/>
      <c r="E16" s="2"/>
    </row>
    <row r="17" spans="1:5" x14ac:dyDescent="0.2">
      <c r="A17" s="49">
        <f t="shared" si="1"/>
        <v>18</v>
      </c>
      <c r="B17" s="48">
        <f t="shared" si="0"/>
        <v>1.8119812011718753E-4</v>
      </c>
      <c r="C17" s="18"/>
      <c r="D17" s="2"/>
      <c r="E17" s="2"/>
    </row>
    <row r="18" spans="1:5" x14ac:dyDescent="0.2">
      <c r="A18" s="49">
        <f t="shared" si="1"/>
        <v>20</v>
      </c>
      <c r="B18" s="48">
        <f t="shared" si="0"/>
        <v>9.5367431640625E-7</v>
      </c>
      <c r="C18" s="2"/>
      <c r="D18" s="2"/>
      <c r="E18" s="2"/>
    </row>
    <row r="19" spans="1:5" x14ac:dyDescent="0.2">
      <c r="A19" s="18"/>
      <c r="B19" s="39"/>
      <c r="C19" s="2"/>
      <c r="D19" s="2"/>
      <c r="E19" s="2"/>
    </row>
    <row r="20" spans="1:5" x14ac:dyDescent="0.2">
      <c r="A20" s="18"/>
      <c r="B20" s="39"/>
      <c r="C20" s="2"/>
      <c r="D20" s="2"/>
      <c r="E20" s="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BINOM.DIST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2013-05-25T07:56:10Z</dcterms:created>
  <dcterms:modified xsi:type="dcterms:W3CDTF">2020-08-26T14:08:36Z</dcterms:modified>
</cp:coreProperties>
</file>